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5150" windowHeight="11760" activeTab="2"/>
  </bookViews>
  <sheets>
    <sheet name="Hoja2" sheetId="9" r:id="rId1"/>
    <sheet name="Datos" sheetId="1" r:id="rId2"/>
    <sheet name="TABLA DINAMICA" sheetId="7" r:id="rId3"/>
  </sheets>
  <definedNames>
    <definedName name="_xlnm.Print_Area" localSheetId="1">Datos!$A$1:$F$66</definedName>
    <definedName name="FECHA">Datos!$B$2:$B$31</definedName>
    <definedName name="IMPORTE">Datos!$D$2:$D$31</definedName>
    <definedName name="N._PARTE">Datos!$C$2:$C$31</definedName>
    <definedName name="RFC">Datos!$C$2:$C$31</definedName>
  </definedNames>
  <calcPr calcId="144525"/>
  <pivotCaches>
    <pivotCache cacheId="6" r:id="rId4"/>
  </pivotCaches>
</workbook>
</file>

<file path=xl/calcChain.xml><?xml version="1.0" encoding="utf-8"?>
<calcChain xmlns="http://schemas.openxmlformats.org/spreadsheetml/2006/main">
  <c r="C14" i="9" l="1" a="1"/>
  <c r="C14" i="9" s="1"/>
  <c r="C13" i="9"/>
  <c r="C13" i="9" a="1"/>
  <c r="C12" i="9" a="1"/>
  <c r="C12" i="9" s="1"/>
  <c r="C11" i="9"/>
  <c r="C11" i="9" a="1"/>
  <c r="C10" i="9" a="1"/>
  <c r="C10" i="9" s="1"/>
  <c r="C9" i="9"/>
  <c r="C9" i="9" a="1"/>
  <c r="C8" i="9" a="1"/>
  <c r="C8" i="9" s="1"/>
  <c r="C7" i="9"/>
  <c r="C7" i="9" a="1"/>
  <c r="C6" i="9" a="1"/>
  <c r="C6" i="9" s="1"/>
  <c r="C5" i="9" a="1"/>
  <c r="C5" i="9" s="1"/>
  <c r="E5" i="7" a="1"/>
  <c r="E5" i="7" s="1"/>
  <c r="E6" i="7" a="1"/>
  <c r="E6" i="7" s="1"/>
  <c r="E7" i="7" a="1"/>
  <c r="E7" i="7" s="1"/>
  <c r="E8" i="7" a="1"/>
  <c r="E8" i="7" s="1"/>
  <c r="E9" i="7" a="1"/>
  <c r="E9" i="7" s="1"/>
  <c r="E10" i="7" a="1"/>
  <c r="E10" i="7" s="1"/>
  <c r="E11" i="7" a="1"/>
  <c r="E11" i="7" s="1"/>
  <c r="E4" i="7" a="1"/>
  <c r="E4" i="7" s="1"/>
</calcChain>
</file>

<file path=xl/sharedStrings.xml><?xml version="1.0" encoding="utf-8"?>
<sst xmlns="http://schemas.openxmlformats.org/spreadsheetml/2006/main" count="58" uniqueCount="20">
  <si>
    <t>FECHA</t>
  </si>
  <si>
    <t>RFC</t>
  </si>
  <si>
    <t>IMPORTE</t>
  </si>
  <si>
    <t>Total general</t>
  </si>
  <si>
    <t>Serie 1</t>
  </si>
  <si>
    <t>Serie 2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</si>
  <si>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</si>
  <si>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</si>
  <si>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</si>
  <si>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</si>
  <si>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</si>
  <si>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</si>
  <si>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</si>
  <si>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</si>
  <si>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Maximo</t>
  </si>
  <si>
    <t>JCO100218HR9</t>
  </si>
  <si>
    <t>MASR770620BZ1</t>
  </si>
  <si>
    <t>CTR030227FT5</t>
  </si>
  <si>
    <t>Etiquetas de fila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</si>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</sst>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A]d&quot; de &quot;mmmm&quot; de &quot;yy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Comic Sans MS"/>
      <family val="4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2" borderId="0" xfId="0" applyFill="1"/>
    <xf numFmtId="164" fontId="3" fillId="2" borderId="4" xfId="1" applyNumberFormat="1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4" fontId="2" fillId="2" borderId="8" xfId="0" applyNumberFormat="1" applyFont="1" applyFill="1" applyBorder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left"/>
    </xf>
    <xf numFmtId="164" fontId="3" fillId="2" borderId="0" xfId="1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2" borderId="0" xfId="0" applyNumberFormat="1" applyFill="1" applyAlignment="1">
      <alignment horizontal="left"/>
    </xf>
    <xf numFmtId="0" fontId="7" fillId="0" borderId="0" xfId="0" applyFont="1"/>
    <xf numFmtId="0" fontId="8" fillId="0" borderId="0" xfId="0" applyFont="1"/>
  </cellXfs>
  <cellStyles count="2">
    <cellStyle name="Normal" xfId="0" builtinId="0"/>
    <cellStyle name="Normal 2" xfId="1"/>
  </cellStyles>
  <dxfs count="2"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invertIfNegative val="0"/>
          <c:val>
            <c:numRef>
              <c:f>'TABLA DINAMICA'!$E$4</c:f>
              <c:numCache>
                <c:formatCode>Estándar</c:formatCode>
                <c:ptCount val="1"/>
                <c:pt idx="0">
                  <c:v>11433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'TABLA DINAMICA'!$E$5</c:f>
              <c:numCache>
                <c:formatCode>Estándar</c:formatCode>
                <c:ptCount val="1"/>
                <c:pt idx="0">
                  <c:v>9229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'TABLA DINAMICA'!$E$6</c:f>
              <c:numCache>
                <c:formatCode>Estándar</c:formatCode>
                <c:ptCount val="1"/>
                <c:pt idx="0">
                  <c:v>16311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'TABLA DINAMICA'!$E$7</c:f>
              <c:numCache>
                <c:formatCode>Estándar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'TABLA DINAMICA'!$E$8</c:f>
              <c:numCache>
                <c:formatCode>Estándar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'TABLA DINAMICA'!$E$9</c:f>
              <c:numCache>
                <c:formatCode>Estándar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'TABLA DINAMICA'!$E$10</c:f>
              <c:numCache>
                <c:formatCode>Estándar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'TABLA DINAMICA'!$E$11</c:f>
              <c:numCache>
                <c:formatCode>Estándar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invertIfNegative val="0"/>
          <c:dLbls>
            <c:dLbl>
              <c:idx val="0"/>
              <c:layout>
                <c:manualLayout>
                  <c:x val="0.11868689228642573"/>
                  <c:y val="6.13810741687979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 (13,000) 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'TABLA DINAMICA'!$E$12</c:f>
              <c:numCache>
                <c:formatCode>Estándar</c:formatCode>
                <c:ptCount val="1"/>
                <c:pt idx="0">
                  <c:v>13000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49609600"/>
        <c:axId val="249615872"/>
        <c:axId val="249604288"/>
      </c:bar3DChart>
      <c:catAx>
        <c:axId val="24960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RFC</a:t>
                </a:r>
              </a:p>
            </c:rich>
          </c:tx>
          <c:layout>
            <c:manualLayout>
              <c:xMode val="edge"/>
              <c:yMode val="edge"/>
              <c:x val="0.58174182772607974"/>
              <c:y val="0.62691929133858315"/>
            </c:manualLayout>
          </c:layout>
          <c:overlay val="0"/>
        </c:title>
        <c:majorTickMark val="none"/>
        <c:minorTickMark val="none"/>
        <c:tickLblPos val="nextTo"/>
        <c:crossAx val="249615872"/>
        <c:crosses val="autoZero"/>
        <c:auto val="1"/>
        <c:lblAlgn val="ctr"/>
        <c:lblOffset val="100"/>
        <c:noMultiLvlLbl val="0"/>
      </c:catAx>
      <c:valAx>
        <c:axId val="249615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IMPORTE</a:t>
                </a:r>
              </a:p>
            </c:rich>
          </c:tx>
          <c:layout>
            <c:manualLayout>
              <c:xMode val="edge"/>
              <c:yMode val="edge"/>
              <c:x val="0.20441246279621761"/>
              <c:y val="0.3696310877806942"/>
            </c:manualLayout>
          </c:layout>
          <c:overlay val="0"/>
        </c:title>
        <c:numFmt formatCode="Estándar" sourceLinked="1"/>
        <c:majorTickMark val="out"/>
        <c:minorTickMark val="none"/>
        <c:tickLblPos val="nextTo"/>
        <c:crossAx val="249609600"/>
        <c:crosses val="autoZero"/>
        <c:crossBetween val="between"/>
      </c:valAx>
      <c:serAx>
        <c:axId val="249604288"/>
        <c:scaling>
          <c:orientation val="minMax"/>
        </c:scaling>
        <c:delete val="1"/>
        <c:axPos val="b"/>
        <c:majorTickMark val="out"/>
        <c:minorTickMark val="none"/>
        <c:tickLblPos val="none"/>
        <c:crossAx val="24961587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28575</xdr:rowOff>
    </xdr:from>
    <xdr:to>
      <xdr:col>5</xdr:col>
      <xdr:colOff>761999</xdr:colOff>
      <xdr:row>33</xdr:row>
      <xdr:rowOff>133350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.P.C y M.I Rogelio Martinez Santana" refreshedDate="41134.817759143516" createdVersion="3" refreshedVersion="4" minRefreshableVersion="3" recordCount="30">
  <cacheSource type="worksheet">
    <worksheetSource ref="B1:D31" sheet="Datos"/>
  </cacheSource>
  <cacheFields count="3">
    <cacheField name="FECHA" numFmtId="164">
      <sharedItems containsNonDate="0" containsDate="1" containsMixedTypes="1" minDate="2012-01-01T00:00:00" maxDate="2012-03-02T00:00:00" count="8">
        <d v="2012-01-01T00:00:00"/>
        <d v="2012-02-01T00:00:00"/>
        <d v="2012-03-01T00:00:00"/>
        <s v="23 DE JULIO DE 2012" u="1"/>
        <s v="25 DE JULIO DE 2012" u="1"/>
        <s v="27 DE JULIO DE 2012" u="1"/>
        <s v="20 DE JULIO DE 2012" u="1"/>
        <s v="24 DE JULIO DE 2012" u="1"/>
      </sharedItems>
    </cacheField>
    <cacheField name="RFC" numFmtId="0">
      <sharedItems count="33">
        <s v="JCO100218HR9"/>
        <s v="MASR770620BZ1"/>
        <s v="CTR030227FT5"/>
        <s v="FGHAERA5487" u="1"/>
        <s v="ADFGAER54357" u="1"/>
        <s v="NARGERA24377" u="1"/>
        <s v="SNAR7324327" u="1"/>
        <s v="SAEER42412174" u="1"/>
        <s v="NWSRTA5136" u="1"/>
        <s v="SAHART43431" u="1"/>
        <s v="AGHAE127769" u="1"/>
        <s v="SHR532A7226" u="1"/>
        <s v="NAAGAE324114" u="1"/>
        <s v="HARTAR55714" u="1"/>
        <s v="ASERAE541321" u="1"/>
        <s v="AHAR57131" u="1"/>
        <s v="ADFHSRTT35657" u="1"/>
        <s v="SEERER45799" u="1"/>
        <s v="NASRGARR7243" u="1"/>
        <s v="ASDFAE32244" u="1"/>
        <s v="SAHRSAAT24747" u="1"/>
        <s v="HARTQRQ32457" u="1"/>
        <s v="ASYRTA3576" u="1"/>
        <s v="SGHSTRTQ889" u="1"/>
        <s v="SHATSAGE354" u="1"/>
        <s v="SDHWRT65864" u="1"/>
        <s v="FHSRTRTR588" u="1"/>
        <s v="JSWRQT756988" u="1"/>
        <s v="ADHAETEQ7412" u="1"/>
        <s v="GARGRHQ2457" u="1"/>
        <s v="DHSRG543" u="1"/>
        <s v="SDFHSRT34" u="1"/>
        <s v="DFGJ6865766" u="1"/>
      </sharedItems>
    </cacheField>
    <cacheField name="IMPORTE" numFmtId="4">
      <sharedItems containsSemiMixedTypes="0" containsString="0" containsNumber="1" containsInteger="1" minValue="1235" maxValue="126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n v="1235"/>
  </r>
  <r>
    <x v="0"/>
    <x v="1"/>
    <n v="2385"/>
  </r>
  <r>
    <x v="0"/>
    <x v="2"/>
    <n v="12657"/>
  </r>
  <r>
    <x v="0"/>
    <x v="0"/>
    <n v="1267"/>
  </r>
  <r>
    <x v="0"/>
    <x v="0"/>
    <n v="2587"/>
  </r>
  <r>
    <x v="0"/>
    <x v="0"/>
    <n v="3657"/>
  </r>
  <r>
    <x v="0"/>
    <x v="0"/>
    <n v="2687"/>
  </r>
  <r>
    <x v="0"/>
    <x v="1"/>
    <n v="3587"/>
  </r>
  <r>
    <x v="0"/>
    <x v="2"/>
    <n v="3654"/>
  </r>
  <r>
    <x v="0"/>
    <x v="1"/>
    <n v="3257"/>
  </r>
  <r>
    <x v="1"/>
    <x v="1"/>
    <n v="5423"/>
  </r>
  <r>
    <x v="1"/>
    <x v="2"/>
    <n v="2488"/>
  </r>
  <r>
    <x v="1"/>
    <x v="2"/>
    <n v="4649"/>
  </r>
  <r>
    <x v="1"/>
    <x v="2"/>
    <n v="5465"/>
  </r>
  <r>
    <x v="1"/>
    <x v="0"/>
    <n v="1287"/>
  </r>
  <r>
    <x v="1"/>
    <x v="1"/>
    <n v="1646"/>
  </r>
  <r>
    <x v="1"/>
    <x v="0"/>
    <n v="5789"/>
  </r>
  <r>
    <x v="1"/>
    <x v="0"/>
    <n v="5489"/>
  </r>
  <r>
    <x v="1"/>
    <x v="1"/>
    <n v="4587"/>
  </r>
  <r>
    <x v="1"/>
    <x v="2"/>
    <n v="2143"/>
  </r>
  <r>
    <x v="1"/>
    <x v="2"/>
    <n v="3435"/>
  </r>
  <r>
    <x v="2"/>
    <x v="1"/>
    <n v="1346"/>
  </r>
  <r>
    <x v="2"/>
    <x v="0"/>
    <n v="1346"/>
  </r>
  <r>
    <x v="2"/>
    <x v="0"/>
    <n v="1687"/>
  </r>
  <r>
    <x v="2"/>
    <x v="1"/>
    <n v="1346"/>
  </r>
  <r>
    <x v="2"/>
    <x v="2"/>
    <n v="4656"/>
  </r>
  <r>
    <x v="2"/>
    <x v="0"/>
    <n v="1668"/>
  </r>
  <r>
    <x v="2"/>
    <x v="1"/>
    <n v="3469"/>
  </r>
  <r>
    <x v="2"/>
    <x v="2"/>
    <n v="2675"/>
  </r>
  <r>
    <x v="2"/>
    <x v="2"/>
    <n v="346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>
  <location ref="A4:A8" firstHeaderRow="1" firstDataRow="1" firstDataCol="1" rowPageCount="1" colPageCount="1"/>
  <pivotFields count="3">
    <pivotField axis="axisPage" showAll="0">
      <items count="9">
        <item m="1" x="6"/>
        <item m="1" x="3"/>
        <item m="1" x="7"/>
        <item m="1" x="4"/>
        <item m="1" x="5"/>
        <item x="0"/>
        <item x="1"/>
        <item x="2"/>
        <item t="default"/>
      </items>
    </pivotField>
    <pivotField axis="axisRow" showAll="0">
      <items count="34">
        <item m="1" x="4"/>
        <item m="1" x="16"/>
        <item m="1" x="28"/>
        <item m="1" x="10"/>
        <item m="1" x="15"/>
        <item m="1" x="19"/>
        <item m="1" x="14"/>
        <item m="1" x="22"/>
        <item m="1" x="32"/>
        <item m="1" x="30"/>
        <item m="1" x="3"/>
        <item m="1" x="26"/>
        <item m="1" x="29"/>
        <item m="1" x="13"/>
        <item m="1" x="21"/>
        <item m="1" x="27"/>
        <item m="1" x="12"/>
        <item m="1" x="5"/>
        <item m="1" x="18"/>
        <item m="1" x="8"/>
        <item m="1" x="7"/>
        <item m="1" x="9"/>
        <item m="1" x="20"/>
        <item m="1" x="31"/>
        <item m="1" x="25"/>
        <item m="1" x="17"/>
        <item m="1" x="23"/>
        <item m="1" x="24"/>
        <item m="1" x="11"/>
        <item m="1" x="6"/>
        <item x="0"/>
        <item x="1"/>
        <item x="2"/>
        <item t="default"/>
      </items>
    </pivotField>
    <pivotField numFmtId="4" showAll="0"/>
  </pivotFields>
  <rowFields count="1">
    <field x="1"/>
  </rowFields>
  <rowItems count="4">
    <i>
      <x v="30"/>
    </i>
    <i>
      <x v="31"/>
    </i>
    <i>
      <x v="32"/>
    </i>
    <i t="grand">
      <x/>
    </i>
  </rowItems>
  <colItems count="1">
    <i/>
  </colItems>
  <pageFields count="1">
    <pageField fld="0" item="5" hier="-1"/>
  </page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6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>
  <location ref="C3:C7" firstHeaderRow="1" firstDataRow="1" firstDataCol="1" rowPageCount="1" colPageCount="1"/>
  <pivotFields count="3">
    <pivotField axis="axisPage" showAll="0">
      <items count="9">
        <item m="1" x="6"/>
        <item m="1" x="3"/>
        <item m="1" x="7"/>
        <item m="1" x="4"/>
        <item m="1" x="5"/>
        <item x="0"/>
        <item x="1"/>
        <item x="2"/>
        <item t="default"/>
      </items>
    </pivotField>
    <pivotField axis="axisRow" showAll="0">
      <items count="34">
        <item m="1" x="4"/>
        <item m="1" x="16"/>
        <item m="1" x="28"/>
        <item m="1" x="10"/>
        <item m="1" x="15"/>
        <item m="1" x="19"/>
        <item m="1" x="14"/>
        <item m="1" x="22"/>
        <item m="1" x="32"/>
        <item m="1" x="30"/>
        <item m="1" x="3"/>
        <item m="1" x="26"/>
        <item m="1" x="29"/>
        <item m="1" x="13"/>
        <item m="1" x="21"/>
        <item m="1" x="27"/>
        <item m="1" x="12"/>
        <item m="1" x="5"/>
        <item m="1" x="18"/>
        <item m="1" x="8"/>
        <item m="1" x="7"/>
        <item m="1" x="9"/>
        <item m="1" x="20"/>
        <item m="1" x="31"/>
        <item m="1" x="25"/>
        <item m="1" x="17"/>
        <item m="1" x="23"/>
        <item m="1" x="24"/>
        <item m="1" x="11"/>
        <item m="1" x="6"/>
        <item x="0"/>
        <item x="1"/>
        <item x="2"/>
        <item t="default"/>
      </items>
    </pivotField>
    <pivotField numFmtId="4" showAll="0"/>
  </pivotFields>
  <rowFields count="1">
    <field x="1"/>
  </rowFields>
  <rowItems count="4">
    <i>
      <x v="30"/>
    </i>
    <i>
      <x v="31"/>
    </i>
    <i>
      <x v="32"/>
    </i>
    <i t="grand">
      <x/>
    </i>
  </rowItems>
  <colItems count="1">
    <i/>
  </colItems>
  <pageFields count="1">
    <pageField fld="0" item="5" hier="-1"/>
  </page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C19" sqref="C19"/>
    </sheetView>
  </sheetViews>
  <sheetFormatPr baseColWidth="10" defaultRowHeight="15" x14ac:dyDescent="0.25"/>
  <cols>
    <col min="1" max="1" width="17.5703125" customWidth="1"/>
    <col min="2" max="2" width="13" customWidth="1"/>
    <col min="3" max="27" width="8.140625" customWidth="1"/>
    <col min="28" max="28" width="9.140625" customWidth="1"/>
    <col min="29" max="29" width="12.5703125" bestFit="1" customWidth="1"/>
  </cols>
  <sheetData>
    <row r="2" spans="1:3" x14ac:dyDescent="0.25">
      <c r="A2" s="18" t="s">
        <v>0</v>
      </c>
      <c r="B2" s="20">
        <v>40909</v>
      </c>
    </row>
    <row r="4" spans="1:3" x14ac:dyDescent="0.25">
      <c r="A4" s="18" t="s">
        <v>18</v>
      </c>
      <c r="C4" s="22" t="s">
        <v>19</v>
      </c>
    </row>
    <row r="5" spans="1:3" x14ac:dyDescent="0.25">
      <c r="A5" s="19" t="s">
        <v>15</v>
      </c>
      <c r="C5" s="23">
        <f t="array" ref="C5">SUM((RFC=A5)*(FECHA=$B$2)*(IMPORTE))</f>
        <v>11433</v>
      </c>
    </row>
    <row r="6" spans="1:3" x14ac:dyDescent="0.25">
      <c r="A6" s="19" t="s">
        <v>16</v>
      </c>
      <c r="C6" s="23">
        <f t="array" ref="C6">SUM((RFC=A6)*(FECHA=$B$2)*(IMPORTE))</f>
        <v>9229</v>
      </c>
    </row>
    <row r="7" spans="1:3" x14ac:dyDescent="0.25">
      <c r="A7" s="19" t="s">
        <v>17</v>
      </c>
      <c r="C7" s="23">
        <f t="array" ref="C7">SUM((RFC=A7)*(FECHA=$B$2)*(IMPORTE))</f>
        <v>16311</v>
      </c>
    </row>
    <row r="8" spans="1:3" x14ac:dyDescent="0.25">
      <c r="A8" s="19" t="s">
        <v>3</v>
      </c>
      <c r="C8" s="23">
        <f t="array" ref="C8">SUM((RFC=A8)*(FECHA=$B$2)*(IMPORTE))</f>
        <v>0</v>
      </c>
    </row>
    <row r="9" spans="1:3" x14ac:dyDescent="0.25">
      <c r="C9" s="23">
        <f t="array" ref="C9">SUM((RFC=A9)*(FECHA=$B$2)*(IMPORTE))</f>
        <v>0</v>
      </c>
    </row>
    <row r="10" spans="1:3" x14ac:dyDescent="0.25">
      <c r="C10" s="23">
        <f t="array" ref="C10">SUM((RFC=A10)*(FECHA=$B$2)*(IMPORTE))</f>
        <v>0</v>
      </c>
    </row>
    <row r="11" spans="1:3" x14ac:dyDescent="0.25">
      <c r="C11" s="23">
        <f t="array" ref="C11">SUM((RFC=A11)*(FECHA=$B$2)*(IMPORTE))</f>
        <v>0</v>
      </c>
    </row>
    <row r="12" spans="1:3" x14ac:dyDescent="0.25">
      <c r="C12" s="23">
        <f t="array" ref="C12">SUM((RFC=A12)*(FECHA=$B$2)*(IMPORTE))</f>
        <v>0</v>
      </c>
    </row>
    <row r="13" spans="1:3" x14ac:dyDescent="0.25">
      <c r="C13" s="23">
        <f t="array" ref="C13">SUM((RFC=A13)*(FECHA=$B$2)*(IMPORTE))</f>
        <v>0</v>
      </c>
    </row>
    <row r="14" spans="1:3" x14ac:dyDescent="0.25">
      <c r="C14" s="23">
        <f t="array" ref="C14">SUM((RFC=A14)*(FECHA=$B$2)*(IMPORTE))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XFC75"/>
  <sheetViews>
    <sheetView showGridLines="0" view="pageLayout" zoomScaleNormal="100" workbookViewId="0">
      <selection activeCell="B1" sqref="B1:D31"/>
    </sheetView>
  </sheetViews>
  <sheetFormatPr baseColWidth="10" defaultColWidth="0" defaultRowHeight="15" zeroHeight="1" x14ac:dyDescent="0.25"/>
  <cols>
    <col min="1" max="1" width="19.5703125" style="1" bestFit="1" customWidth="1"/>
    <col min="2" max="2" width="16.85546875" style="1" bestFit="1" customWidth="1"/>
    <col min="3" max="3" width="13" style="1" bestFit="1" customWidth="1"/>
    <col min="4" max="4" width="9" style="1" bestFit="1" customWidth="1"/>
    <col min="5" max="6" width="11.42578125" style="1" customWidth="1"/>
    <col min="7" max="7" width="19" style="1" hidden="1" customWidth="1"/>
    <col min="8" max="8" width="15" style="1" hidden="1" customWidth="1"/>
    <col min="9" max="9" width="11.42578125" style="1" hidden="1"/>
    <col min="10" max="10" width="16.140625" style="1" hidden="1"/>
    <col min="11" max="11" width="13" style="1" hidden="1"/>
    <col min="12" max="12" width="12.5703125" style="1" hidden="1"/>
    <col min="13" max="16383" width="11.42578125" style="1" hidden="1"/>
    <col min="16384" max="16384" width="15.7109375" style="1" hidden="1"/>
  </cols>
  <sheetData>
    <row r="1" spans="2:4" ht="16.5" thickTop="1" thickBot="1" x14ac:dyDescent="0.3">
      <c r="B1" s="5" t="s">
        <v>0</v>
      </c>
      <c r="C1" s="6" t="s">
        <v>1</v>
      </c>
      <c r="D1" s="7" t="s">
        <v>2</v>
      </c>
    </row>
    <row r="2" spans="2:4" ht="15.75" thickBot="1" x14ac:dyDescent="0.3">
      <c r="B2" s="2">
        <v>40909</v>
      </c>
      <c r="C2" s="3" t="s">
        <v>15</v>
      </c>
      <c r="D2" s="8">
        <v>1235</v>
      </c>
    </row>
    <row r="3" spans="2:4" ht="15.75" thickBot="1" x14ac:dyDescent="0.3">
      <c r="B3" s="2">
        <v>40909</v>
      </c>
      <c r="C3" s="3" t="s">
        <v>16</v>
      </c>
      <c r="D3" s="8">
        <v>2385</v>
      </c>
    </row>
    <row r="4" spans="2:4" ht="15.75" thickBot="1" x14ac:dyDescent="0.3">
      <c r="B4" s="2">
        <v>40909</v>
      </c>
      <c r="C4" s="3" t="s">
        <v>17</v>
      </c>
      <c r="D4" s="8">
        <v>12657</v>
      </c>
    </row>
    <row r="5" spans="2:4" ht="15.75" thickBot="1" x14ac:dyDescent="0.3">
      <c r="B5" s="2">
        <v>40909</v>
      </c>
      <c r="C5" s="3" t="s">
        <v>15</v>
      </c>
      <c r="D5" s="8">
        <v>1267</v>
      </c>
    </row>
    <row r="6" spans="2:4" ht="15.75" thickBot="1" x14ac:dyDescent="0.3">
      <c r="B6" s="2">
        <v>40909</v>
      </c>
      <c r="C6" s="3" t="s">
        <v>15</v>
      </c>
      <c r="D6" s="8">
        <v>2587</v>
      </c>
    </row>
    <row r="7" spans="2:4" ht="15.75" thickBot="1" x14ac:dyDescent="0.3">
      <c r="B7" s="2">
        <v>40909</v>
      </c>
      <c r="C7" s="3" t="s">
        <v>15</v>
      </c>
      <c r="D7" s="8">
        <v>3657</v>
      </c>
    </row>
    <row r="8" spans="2:4" ht="15.75" thickBot="1" x14ac:dyDescent="0.3">
      <c r="B8" s="2">
        <v>40909</v>
      </c>
      <c r="C8" s="3" t="s">
        <v>15</v>
      </c>
      <c r="D8" s="8">
        <v>2687</v>
      </c>
    </row>
    <row r="9" spans="2:4" ht="15.75" thickBot="1" x14ac:dyDescent="0.3">
      <c r="B9" s="2">
        <v>40909</v>
      </c>
      <c r="C9" s="3" t="s">
        <v>16</v>
      </c>
      <c r="D9" s="8">
        <v>3587</v>
      </c>
    </row>
    <row r="10" spans="2:4" ht="15.75" thickBot="1" x14ac:dyDescent="0.3">
      <c r="B10" s="2">
        <v>40909</v>
      </c>
      <c r="C10" s="3" t="s">
        <v>17</v>
      </c>
      <c r="D10" s="8">
        <v>3654</v>
      </c>
    </row>
    <row r="11" spans="2:4" ht="15.75" thickBot="1" x14ac:dyDescent="0.3">
      <c r="B11" s="2">
        <v>40909</v>
      </c>
      <c r="C11" s="3" t="s">
        <v>16</v>
      </c>
      <c r="D11" s="8">
        <v>3257</v>
      </c>
    </row>
    <row r="12" spans="2:4" ht="15.75" thickBot="1" x14ac:dyDescent="0.3">
      <c r="B12" s="2">
        <v>40940</v>
      </c>
      <c r="C12" s="3" t="s">
        <v>16</v>
      </c>
      <c r="D12" s="8">
        <v>5423</v>
      </c>
    </row>
    <row r="13" spans="2:4" ht="15.75" thickBot="1" x14ac:dyDescent="0.3">
      <c r="B13" s="2">
        <v>40940</v>
      </c>
      <c r="C13" s="3" t="s">
        <v>17</v>
      </c>
      <c r="D13" s="8">
        <v>2488</v>
      </c>
    </row>
    <row r="14" spans="2:4" ht="15.75" thickBot="1" x14ac:dyDescent="0.3">
      <c r="B14" s="2">
        <v>40940</v>
      </c>
      <c r="C14" s="3" t="s">
        <v>17</v>
      </c>
      <c r="D14" s="8">
        <v>4649</v>
      </c>
    </row>
    <row r="15" spans="2:4" ht="15.75" thickBot="1" x14ac:dyDescent="0.3">
      <c r="B15" s="2">
        <v>40940</v>
      </c>
      <c r="C15" s="3" t="s">
        <v>17</v>
      </c>
      <c r="D15" s="8">
        <v>5465</v>
      </c>
    </row>
    <row r="16" spans="2:4" ht="15.75" thickBot="1" x14ac:dyDescent="0.3">
      <c r="B16" s="2">
        <v>40940</v>
      </c>
      <c r="C16" s="3" t="s">
        <v>15</v>
      </c>
      <c r="D16" s="8">
        <v>1287</v>
      </c>
    </row>
    <row r="17" spans="2:4" ht="15.75" thickBot="1" x14ac:dyDescent="0.3">
      <c r="B17" s="2">
        <v>40940</v>
      </c>
      <c r="C17" s="3" t="s">
        <v>16</v>
      </c>
      <c r="D17" s="8">
        <v>1646</v>
      </c>
    </row>
    <row r="18" spans="2:4" ht="15.75" thickBot="1" x14ac:dyDescent="0.3">
      <c r="B18" s="2">
        <v>40940</v>
      </c>
      <c r="C18" s="3" t="s">
        <v>15</v>
      </c>
      <c r="D18" s="8">
        <v>5789</v>
      </c>
    </row>
    <row r="19" spans="2:4" ht="15.75" thickBot="1" x14ac:dyDescent="0.3">
      <c r="B19" s="2">
        <v>40940</v>
      </c>
      <c r="C19" s="3" t="s">
        <v>15</v>
      </c>
      <c r="D19" s="8">
        <v>5489</v>
      </c>
    </row>
    <row r="20" spans="2:4" ht="15.75" thickBot="1" x14ac:dyDescent="0.3">
      <c r="B20" s="2">
        <v>40940</v>
      </c>
      <c r="C20" s="3" t="s">
        <v>16</v>
      </c>
      <c r="D20" s="8">
        <v>4587</v>
      </c>
    </row>
    <row r="21" spans="2:4" ht="15.75" thickBot="1" x14ac:dyDescent="0.3">
      <c r="B21" s="2">
        <v>40940</v>
      </c>
      <c r="C21" s="3" t="s">
        <v>17</v>
      </c>
      <c r="D21" s="8">
        <v>2143</v>
      </c>
    </row>
    <row r="22" spans="2:4" ht="15.75" thickBot="1" x14ac:dyDescent="0.3">
      <c r="B22" s="2">
        <v>40940</v>
      </c>
      <c r="C22" s="3" t="s">
        <v>17</v>
      </c>
      <c r="D22" s="8">
        <v>3435</v>
      </c>
    </row>
    <row r="23" spans="2:4" ht="15.75" thickBot="1" x14ac:dyDescent="0.3">
      <c r="B23" s="2">
        <v>40969</v>
      </c>
      <c r="C23" s="3" t="s">
        <v>16</v>
      </c>
      <c r="D23" s="8">
        <v>1346</v>
      </c>
    </row>
    <row r="24" spans="2:4" ht="15.75" thickBot="1" x14ac:dyDescent="0.3">
      <c r="B24" s="2">
        <v>40969</v>
      </c>
      <c r="C24" s="3" t="s">
        <v>15</v>
      </c>
      <c r="D24" s="8">
        <v>1346</v>
      </c>
    </row>
    <row r="25" spans="2:4" ht="15.75" thickBot="1" x14ac:dyDescent="0.3">
      <c r="B25" s="2">
        <v>40969</v>
      </c>
      <c r="C25" s="3" t="s">
        <v>15</v>
      </c>
      <c r="D25" s="8">
        <v>1687</v>
      </c>
    </row>
    <row r="26" spans="2:4" ht="15.75" thickBot="1" x14ac:dyDescent="0.3">
      <c r="B26" s="2">
        <v>40969</v>
      </c>
      <c r="C26" s="3" t="s">
        <v>16</v>
      </c>
      <c r="D26" s="8">
        <v>1346</v>
      </c>
    </row>
    <row r="27" spans="2:4" ht="15.75" thickBot="1" x14ac:dyDescent="0.3">
      <c r="B27" s="2">
        <v>40969</v>
      </c>
      <c r="C27" s="3" t="s">
        <v>17</v>
      </c>
      <c r="D27" s="8">
        <v>4656</v>
      </c>
    </row>
    <row r="28" spans="2:4" ht="15.75" thickBot="1" x14ac:dyDescent="0.3">
      <c r="B28" s="2">
        <v>40969</v>
      </c>
      <c r="C28" s="3" t="s">
        <v>15</v>
      </c>
      <c r="D28" s="8">
        <v>1668</v>
      </c>
    </row>
    <row r="29" spans="2:4" ht="15.75" thickBot="1" x14ac:dyDescent="0.3">
      <c r="B29" s="2">
        <v>40969</v>
      </c>
      <c r="C29" s="3" t="s">
        <v>16</v>
      </c>
      <c r="D29" s="8">
        <v>3469</v>
      </c>
    </row>
    <row r="30" spans="2:4" ht="15.75" thickBot="1" x14ac:dyDescent="0.3">
      <c r="B30" s="2">
        <v>40969</v>
      </c>
      <c r="C30" s="3" t="s">
        <v>17</v>
      </c>
      <c r="D30" s="8">
        <v>2675</v>
      </c>
    </row>
    <row r="31" spans="2:4" ht="15.75" thickBot="1" x14ac:dyDescent="0.3">
      <c r="B31" s="2">
        <v>40969</v>
      </c>
      <c r="C31" s="4" t="s">
        <v>17</v>
      </c>
      <c r="D31" s="9">
        <v>3469</v>
      </c>
    </row>
    <row r="32" spans="2:4" x14ac:dyDescent="0.25">
      <c r="B32" s="12"/>
      <c r="C32" s="13"/>
      <c r="D32" s="14"/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x14ac:dyDescent="0.25"/>
    <row r="63" x14ac:dyDescent="0.25"/>
    <row r="64" x14ac:dyDescent="0.25"/>
    <row r="65" x14ac:dyDescent="0.25"/>
    <row r="66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</sheetData>
  <pageMargins left="1" right="0.83333333333333337" top="1.4270833333333333" bottom="1" header="0.5" footer="0.5"/>
  <pageSetup orientation="portrait" r:id="rId1"/>
  <headerFooter>
    <oddHeader xml:space="preserve">&amp;L&amp;G&amp;C&amp;"-,Negrita"JIPARO CONSULTORES SC
Toluca México Plant
Prueba de tabla Dinamica&amp;9
</oddHeader>
    <oddFooter xml:space="preserve">&amp;L&amp;"-,Negrita"Valentín Castillo Arista (Calidad)
&amp;R&amp;P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1:F43"/>
  <sheetViews>
    <sheetView tabSelected="1" topLeftCell="B1" zoomScaleNormal="100" workbookViewId="0">
      <selection activeCell="C4" sqref="C4"/>
    </sheetView>
  </sheetViews>
  <sheetFormatPr baseColWidth="10" defaultColWidth="0" defaultRowHeight="15" zeroHeight="1" x14ac:dyDescent="0.25"/>
  <cols>
    <col min="1" max="1" width="11.42578125" style="1" hidden="1" customWidth="1"/>
    <col min="2" max="2" width="16" style="1" bestFit="1" customWidth="1"/>
    <col min="3" max="3" width="17.5703125" style="1" customWidth="1"/>
    <col min="4" max="4" width="13" style="1" customWidth="1"/>
    <col min="5" max="6" width="11.42578125" style="1" customWidth="1"/>
    <col min="7" max="7" width="11.42578125" style="1" hidden="1" customWidth="1"/>
    <col min="8" max="16384" width="11.42578125" style="1" hidden="1"/>
  </cols>
  <sheetData>
    <row r="1" spans="2:5" x14ac:dyDescent="0.25">
      <c r="C1" s="1" t="s">
        <v>0</v>
      </c>
      <c r="D1" s="21">
        <v>40909</v>
      </c>
    </row>
    <row r="2" spans="2:5" x14ac:dyDescent="0.25"/>
    <row r="3" spans="2:5" x14ac:dyDescent="0.25">
      <c r="C3" s="1" t="s">
        <v>18</v>
      </c>
      <c r="E3" s="10" t="s">
        <v>2</v>
      </c>
    </row>
    <row r="4" spans="2:5" ht="16.5" x14ac:dyDescent="0.35">
      <c r="B4" s="15" t="s">
        <v>4</v>
      </c>
      <c r="C4" s="11" t="s">
        <v>15</v>
      </c>
      <c r="E4" s="1">
        <f t="array" ref="E4">SUM((RFC=C4)*(FECHA=$D$1)*(IMPORTE))</f>
        <v>11433</v>
      </c>
    </row>
    <row r="5" spans="2:5" ht="16.5" x14ac:dyDescent="0.35">
      <c r="B5" s="15" t="s">
        <v>5</v>
      </c>
      <c r="C5" s="11" t="s">
        <v>16</v>
      </c>
      <c r="E5" s="1">
        <f t="array" ref="E5">SUM((RFC=C5)*(FECHA=$D$1)*(IMPORTE))</f>
        <v>9229</v>
      </c>
    </row>
    <row r="6" spans="2:5" ht="16.5" x14ac:dyDescent="0.35">
      <c r="B6" s="15" t="s">
        <v>6</v>
      </c>
      <c r="C6" s="11" t="s">
        <v>17</v>
      </c>
      <c r="E6" s="1">
        <f t="array" ref="E6">SUM((RFC=C6)*(FECHA=$D$1)*(IMPORTE))</f>
        <v>16311</v>
      </c>
    </row>
    <row r="7" spans="2:5" ht="16.5" x14ac:dyDescent="0.35">
      <c r="B7" s="15" t="s">
        <v>7</v>
      </c>
      <c r="C7" s="11" t="s">
        <v>3</v>
      </c>
      <c r="E7" s="1">
        <f t="array" ref="E7">SUM((RFC=C7)*(FECHA=$D$1)*(IMPORTE))</f>
        <v>0</v>
      </c>
    </row>
    <row r="8" spans="2:5" ht="16.5" x14ac:dyDescent="0.35">
      <c r="B8" s="15" t="s">
        <v>8</v>
      </c>
      <c r="C8"/>
      <c r="E8" s="1">
        <f t="array" ref="E8">SUM((RFC=C8)*(FECHA=$D$1)*(IMPORTE))</f>
        <v>0</v>
      </c>
    </row>
    <row r="9" spans="2:5" ht="16.5" x14ac:dyDescent="0.35">
      <c r="B9" s="15" t="s">
        <v>9</v>
      </c>
      <c r="C9"/>
      <c r="E9" s="1">
        <f t="array" ref="E9">SUM((RFC=C9)*(FECHA=$D$1)*(IMPORTE))</f>
        <v>0</v>
      </c>
    </row>
    <row r="10" spans="2:5" ht="16.5" x14ac:dyDescent="0.35">
      <c r="B10" s="15" t="s">
        <v>10</v>
      </c>
      <c r="C10"/>
      <c r="E10" s="1">
        <f t="array" ref="E10">SUM((RFC=C10)*(FECHA=$D$1)*(IMPORTE))</f>
        <v>0</v>
      </c>
    </row>
    <row r="11" spans="2:5" ht="16.5" x14ac:dyDescent="0.35">
      <c r="B11" s="15" t="s">
        <v>11</v>
      </c>
      <c r="C11"/>
      <c r="E11" s="1">
        <f t="array" ref="E11">SUM((RFC=C11)*(FECHA=$D$1)*(IMPORTE))</f>
        <v>0</v>
      </c>
    </row>
    <row r="12" spans="2:5" ht="16.5" x14ac:dyDescent="0.35">
      <c r="B12" s="15" t="s">
        <v>12</v>
      </c>
      <c r="D12" s="16" t="s">
        <v>14</v>
      </c>
      <c r="E12" s="17">
        <v>13000</v>
      </c>
    </row>
    <row r="13" spans="2:5" ht="16.5" x14ac:dyDescent="0.35">
      <c r="B13" s="15" t="s">
        <v>13</v>
      </c>
    </row>
    <row r="14" spans="2:5" x14ac:dyDescent="0.25"/>
    <row r="15" spans="2:5" x14ac:dyDescent="0.25"/>
    <row r="16" spans="2:5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</sheetData>
  <dataValidations xWindow="268" yWindow="240" count="1">
    <dataValidation allowBlank="1" showInputMessage="1" showErrorMessage="1" promptTitle="ALERTA" prompt="El importe no debe exceder de 13,000 pesos, si esto sucede favor de pasar a RH." sqref="E4:E11"/>
  </dataValidation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Hoja2</vt:lpstr>
      <vt:lpstr>Datos</vt:lpstr>
      <vt:lpstr>TABLA DINAMICA</vt:lpstr>
      <vt:lpstr>Datos!Área_de_impresión</vt:lpstr>
      <vt:lpstr>FECHA</vt:lpstr>
      <vt:lpstr>IMPORTE</vt:lpstr>
      <vt:lpstr>N._PARTE</vt:lpstr>
      <vt:lpstr>RFC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y M.I Rogelio Martinez Santana</dc:creator>
  <cp:lastModifiedBy>C.P.C y M.I Rogelio Martinez Santana</cp:lastModifiedBy>
  <dcterms:created xsi:type="dcterms:W3CDTF">2012-08-08T22:16:19Z</dcterms:created>
  <dcterms:modified xsi:type="dcterms:W3CDTF">2012-08-14T00:46:07Z</dcterms:modified>
</cp:coreProperties>
</file>